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данные'!$22:$22</definedName>
    <definedName name="_xlnm.Print_Titles" localSheetId="0">'Мои данные'!$22:$22</definedName>
  </definedNames>
  <calcPr calcId="152511"/>
</workbook>
</file>

<file path=xl/calcChain.xml><?xml version="1.0" encoding="utf-8"?>
<calcChain xmlns="http://schemas.openxmlformats.org/spreadsheetml/2006/main">
  <c r="J15" i="8" l="1"/>
  <c r="G15" i="8"/>
  <c r="J13" i="8"/>
  <c r="G13" i="8"/>
  <c r="J12" i="8"/>
  <c r="G12" i="8"/>
  <c r="J11" i="8"/>
  <c r="G11" i="8"/>
  <c r="J44" i="8"/>
  <c r="G44" i="8"/>
  <c r="J43" i="8"/>
  <c r="G43" i="8"/>
  <c r="J14" i="8"/>
  <c r="G14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7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4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<sst xmlns="http://schemas.openxmlformats.org/spreadsheetml/2006/main" count="68" uniqueCount="50">
  <si>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</si>
  <si>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</si>
  <si>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</si>
  <si>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</si>
  <si>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</si>
  <si>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</si>
  <si>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</si>
  <si>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</si>
  <si>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</si>
  <si>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</si>
  <si>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</si>
  <si>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</si>
  <si>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</si>
  <si>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</si>
  <si>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</si>
  <si>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</si>
  <si>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</si>
  <si>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</si>
  <si>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</si>
  <si>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</si>
  <si>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</si>
  <si>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</si>
  <si>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</si>
  <si>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</si>
  <si>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Основание:О.Р.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</si>
  <si>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</si>
  <si>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</si>
  <si>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Раздел 1. Новый раздел</t>
  </si>
  <si>
    <t>ТЕРп01-03-005-01
Разъединитель трехполюсный напряжением: до 20 кВ
1 шт.</t>
  </si>
  <si>
    <t>ТЕРп01-02-015-02
Трансформатор напряжения измерительный однофазный напряжением: до 11 кВ
1 шт.</t>
  </si>
  <si>
    <t>ТЕРп01-12-010-01
Испытание: обмотки трансформатора силового
1 испытание</t>
  </si>
  <si>
    <t>ТЕРп01-12-021-01
Испытание аппарата коммутационного напряжением: до 1 кВ (силовых цепей)
1 испытание</t>
  </si>
  <si>
    <t>ТЕРп01-11-026-02
Снятие, обработка и анализ: векторных диаграмм
1 диаграмма</t>
  </si>
  <si>
    <t>ТЕРп01-03-001-01
Выключатель однополюсный напряжением до 1 кВ: с электромагнитным, тепловым или комбинированным расцепителем
1 шт.</t>
  </si>
  <si>
    <t>ТЕРп01-11-011-01
Проверка наличия цепи между заземлителями и заземленными элементами
100 точек</t>
  </si>
  <si>
    <t>0,04
4 / 100</t>
  </si>
  <si>
    <t>ТЕРп01-11-010-02
Измерение сопротивления растеканию тока: контура с диагональю до 20 м
1 измерение</t>
  </si>
  <si>
    <t>ТЕРп01-11-028-01
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1 линия</t>
  </si>
  <si>
    <t>Итого прямые затраты по смете</t>
  </si>
  <si>
    <t xml:space="preserve">    В том числе (справочно):</t>
  </si>
  <si>
    <t xml:space="preserve">       фонд оплаты труда (ФОТ)</t>
  </si>
  <si>
    <t>Накладные расходы</t>
  </si>
  <si>
    <t>Сметная прибыль</t>
  </si>
  <si>
    <t>ВСЕГО по смете</t>
  </si>
  <si>
    <t xml:space="preserve">    Пусконаладочные работы: 'вхолостую' - 80%, 'под нагрузкой' - 20%</t>
  </si>
  <si>
    <t xml:space="preserve">    Итого</t>
  </si>
  <si>
    <t xml:space="preserve">    ВСЕГО по смете</t>
  </si>
  <si>
    <t>ЛОКАЛЬНАЯ СМЕТА №12</t>
  </si>
  <si>
    <t>Объект: Газоснабжение жилых домов в пос. Ухановка Советского района г. Челябинска. ПНР электротехнических устройтсв</t>
  </si>
  <si>
    <t>на ПНР электротехнических устройтсв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</si>
</sst>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3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2" fontId="8" fillId="0" borderId="1" xfId="6" applyNumberFormat="1" applyFont="1" applyBorder="1" applyAlignment="1">
      <alignment horizontal="right" vertical="top" wrapText="1"/>
    </xf>
    <xf numFmtId="2" fontId="11" fillId="0" borderId="1" xfId="6" applyNumberFormat="1" applyFont="1" applyBorder="1" applyAlignment="1">
      <alignment horizontal="righ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50"/>
  <sheetViews>
    <sheetView showGridLines="0" tabSelected="1" topLeftCell="A34" workbookViewId="0">
      <selection activeCell="A16" sqref="A16:XFD1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48</v>
      </c>
      <c r="B4" s="4"/>
      <c r="C4" s="4"/>
      <c r="D4" s="4"/>
    </row>
    <row r="5" spans="1:26" s="5" customFormat="1" ht="15" x14ac:dyDescent="0.25">
      <c r="A5" s="50" t="s">
        <v>47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</row>
    <row r="6" spans="1:26" s="5" customFormat="1" ht="12" x14ac:dyDescent="0.2">
      <c r="A6" s="51" t="s">
        <v>18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</row>
    <row r="7" spans="1:26" s="5" customFormat="1" ht="12" x14ac:dyDescent="0.2">
      <c r="A7" s="51" t="s">
        <v>49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6" s="5" customFormat="1" ht="12" x14ac:dyDescent="0.2">
      <c r="A8" s="52" t="s">
        <v>24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6" s="5" customFormat="1" ht="12" x14ac:dyDescent="0.2"/>
    <row r="10" spans="1:26" s="5" customFormat="1" ht="12" x14ac:dyDescent="0.2">
      <c r="G10" s="53" t="s">
        <v>16</v>
      </c>
      <c r="H10" s="54"/>
      <c r="I10" s="55"/>
      <c r="J10" s="53" t="s">
        <v>17</v>
      </c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5"/>
    </row>
    <row r="11" spans="1:26" s="5" customFormat="1" x14ac:dyDescent="0.2">
      <c r="D11" s="3" t="s">
        <v>1</v>
      </c>
      <c r="G11" s="59">
        <f>832/1000</f>
        <v>0.83199999999999996</v>
      </c>
      <c r="H11" s="60"/>
      <c r="I11" s="7" t="s">
        <v>2</v>
      </c>
      <c r="J11" s="61">
        <f>8516/1000</f>
        <v>8.516</v>
      </c>
      <c r="K11" s="62"/>
      <c r="L11" s="8"/>
      <c r="M11" s="8"/>
      <c r="N11" s="8"/>
      <c r="O11" s="8"/>
      <c r="P11" s="8"/>
      <c r="Q11" s="8"/>
      <c r="R11" s="8"/>
      <c r="S11" s="8"/>
      <c r="T11" s="8"/>
      <c r="U11" s="7" t="s">
        <v>2</v>
      </c>
    </row>
    <row r="12" spans="1:26" s="5" customFormat="1" x14ac:dyDescent="0.2">
      <c r="D12" s="9" t="s">
        <v>19</v>
      </c>
      <c r="F12" s="10"/>
      <c r="G12" s="59">
        <f>0/1000</f>
        <v>0</v>
      </c>
      <c r="H12" s="60"/>
      <c r="I12" s="7" t="s">
        <v>2</v>
      </c>
      <c r="J12" s="61">
        <f>0/1000</f>
        <v>0</v>
      </c>
      <c r="K12" s="62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20</v>
      </c>
      <c r="F13" s="10"/>
      <c r="G13" s="59">
        <f>0/1000</f>
        <v>0</v>
      </c>
      <c r="H13" s="60"/>
      <c r="I13" s="7" t="s">
        <v>2</v>
      </c>
      <c r="J13" s="61">
        <f>0/1000</f>
        <v>0</v>
      </c>
      <c r="K13" s="62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3" t="s">
        <v>3</v>
      </c>
      <c r="G14" s="59">
        <f>(V14+V15)/1000</f>
        <v>2.6409999999999999E-2</v>
      </c>
      <c r="H14" s="60"/>
      <c r="I14" s="7" t="s">
        <v>4</v>
      </c>
      <c r="J14" s="61">
        <f>(W14+W15)/1000</f>
        <v>2.6409999999999999E-2</v>
      </c>
      <c r="K14" s="62"/>
      <c r="L14" s="8"/>
      <c r="M14" s="8"/>
      <c r="N14" s="8"/>
      <c r="O14" s="8"/>
      <c r="P14" s="8"/>
      <c r="Q14" s="8"/>
      <c r="R14" s="8"/>
      <c r="S14" s="8"/>
      <c r="T14" s="8"/>
      <c r="U14" s="7" t="s">
        <v>4</v>
      </c>
      <c r="V14" s="11">
        <v>26.41</v>
      </c>
      <c r="W14" s="12">
        <v>26.41</v>
      </c>
      <c r="X14" s="22">
        <v>406</v>
      </c>
      <c r="Y14" s="22">
        <v>264</v>
      </c>
      <c r="Z14" s="22">
        <v>162</v>
      </c>
    </row>
    <row r="15" spans="1:26" s="5" customFormat="1" x14ac:dyDescent="0.2">
      <c r="D15" s="3" t="s">
        <v>5</v>
      </c>
      <c r="G15" s="59">
        <f>406/1000</f>
        <v>0.40600000000000003</v>
      </c>
      <c r="H15" s="60"/>
      <c r="I15" s="7" t="s">
        <v>2</v>
      </c>
      <c r="J15" s="61">
        <f>4548/1000</f>
        <v>4.548</v>
      </c>
      <c r="K15" s="62"/>
      <c r="L15" s="8"/>
      <c r="M15" s="8"/>
      <c r="N15" s="8"/>
      <c r="O15" s="8"/>
      <c r="P15" s="8"/>
      <c r="Q15" s="8"/>
      <c r="R15" s="8"/>
      <c r="S15" s="8"/>
      <c r="T15" s="8"/>
      <c r="U15" s="7" t="s">
        <v>2</v>
      </c>
      <c r="V15" s="11"/>
      <c r="W15" s="12"/>
      <c r="X15" s="23">
        <v>4548</v>
      </c>
      <c r="Y15" s="23">
        <v>2513</v>
      </c>
      <c r="Z15" s="23">
        <v>1455</v>
      </c>
    </row>
    <row r="16" spans="1:26" s="5" customFormat="1" ht="12" x14ac:dyDescent="0.2">
      <c r="B16" s="4"/>
      <c r="C16" s="4"/>
      <c r="D16" s="4"/>
      <c r="F16" s="10"/>
      <c r="G16" s="13"/>
      <c r="H16" s="13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</row>
    <row r="17" spans="1:21" s="5" customFormat="1" ht="12" x14ac:dyDescent="0.2">
      <c r="A17" s="29" t="s">
        <v>25</v>
      </c>
    </row>
    <row r="18" spans="1:21" s="5" customFormat="1" thickBot="1" x14ac:dyDescent="0.25">
      <c r="A18" s="16"/>
    </row>
    <row r="19" spans="1:21" s="18" customFormat="1" ht="27" customHeight="1" thickBot="1" x14ac:dyDescent="0.25">
      <c r="A19" s="56" t="s">
        <v>6</v>
      </c>
      <c r="B19" s="56" t="s">
        <v>7</v>
      </c>
      <c r="C19" s="56" t="s">
        <v>8</v>
      </c>
      <c r="D19" s="57" t="s">
        <v>9</v>
      </c>
      <c r="E19" s="57"/>
      <c r="F19" s="57"/>
      <c r="G19" s="57" t="s">
        <v>10</v>
      </c>
      <c r="H19" s="57"/>
      <c r="I19" s="57"/>
      <c r="J19" s="57" t="s">
        <v>11</v>
      </c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s="18" customFormat="1" ht="22.5" customHeight="1" thickBot="1" x14ac:dyDescent="0.25">
      <c r="A20" s="56"/>
      <c r="B20" s="56"/>
      <c r="C20" s="56"/>
      <c r="D20" s="58" t="s">
        <v>0</v>
      </c>
      <c r="E20" s="17" t="s">
        <v>12</v>
      </c>
      <c r="F20" s="17" t="s">
        <v>13</v>
      </c>
      <c r="G20" s="58" t="s">
        <v>0</v>
      </c>
      <c r="H20" s="17" t="s">
        <v>12</v>
      </c>
      <c r="I20" s="17" t="s">
        <v>13</v>
      </c>
      <c r="J20" s="58" t="s">
        <v>0</v>
      </c>
      <c r="K20" s="17" t="s">
        <v>12</v>
      </c>
      <c r="L20" s="17"/>
      <c r="M20" s="17"/>
      <c r="N20" s="17"/>
      <c r="O20" s="17"/>
      <c r="P20" s="17"/>
      <c r="Q20" s="17"/>
      <c r="R20" s="17"/>
      <c r="S20" s="17"/>
      <c r="T20" s="17"/>
      <c r="U20" s="17" t="s">
        <v>13</v>
      </c>
    </row>
    <row r="21" spans="1:21" s="18" customFormat="1" ht="22.5" customHeight="1" thickBot="1" x14ac:dyDescent="0.25">
      <c r="A21" s="56"/>
      <c r="B21" s="56"/>
      <c r="C21" s="56"/>
      <c r="D21" s="58"/>
      <c r="E21" s="17" t="s">
        <v>14</v>
      </c>
      <c r="F21" s="17" t="s">
        <v>15</v>
      </c>
      <c r="G21" s="58"/>
      <c r="H21" s="17" t="s">
        <v>14</v>
      </c>
      <c r="I21" s="17" t="s">
        <v>15</v>
      </c>
      <c r="J21" s="58"/>
      <c r="K21" s="17" t="s">
        <v>14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15</v>
      </c>
    </row>
    <row r="22" spans="1:21" s="4" customFormat="1" x14ac:dyDescent="0.2">
      <c r="A22" s="30">
        <v>1</v>
      </c>
      <c r="B22" s="30">
        <v>2</v>
      </c>
      <c r="C22" s="30">
        <v>3</v>
      </c>
      <c r="D22" s="31">
        <v>4</v>
      </c>
      <c r="E22" s="30">
        <v>5</v>
      </c>
      <c r="F22" s="30">
        <v>6</v>
      </c>
      <c r="G22" s="31">
        <v>7</v>
      </c>
      <c r="H22" s="30">
        <v>8</v>
      </c>
      <c r="I22" s="30">
        <v>9</v>
      </c>
      <c r="J22" s="31">
        <v>10</v>
      </c>
      <c r="K22" s="30">
        <v>11</v>
      </c>
      <c r="L22" s="30"/>
      <c r="M22" s="30"/>
      <c r="N22" s="30"/>
      <c r="O22" s="30"/>
      <c r="P22" s="30"/>
      <c r="Q22" s="30"/>
      <c r="R22" s="30"/>
      <c r="S22" s="30"/>
      <c r="T22" s="30"/>
      <c r="U22" s="30">
        <v>12</v>
      </c>
    </row>
    <row r="23" spans="1:21" s="19" customFormat="1" ht="21" customHeight="1" x14ac:dyDescent="0.2">
      <c r="A23" s="48" t="s">
        <v>27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s="19" customFormat="1" ht="48" x14ac:dyDescent="0.2">
      <c r="A24" s="32">
        <v>1</v>
      </c>
      <c r="B24" s="33" t="s">
        <v>28</v>
      </c>
      <c r="C24" s="34">
        <v>1</v>
      </c>
      <c r="D24" s="35">
        <v>83.39</v>
      </c>
      <c r="E24" s="36">
        <v>83.39</v>
      </c>
      <c r="F24" s="35"/>
      <c r="G24" s="35">
        <v>83</v>
      </c>
      <c r="H24" s="35">
        <v>83</v>
      </c>
      <c r="I24" s="35"/>
      <c r="J24" s="35">
        <v>933</v>
      </c>
      <c r="K24" s="36">
        <v>933</v>
      </c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 s="19" customFormat="1" ht="60" x14ac:dyDescent="0.2">
      <c r="A25" s="32">
        <v>2</v>
      </c>
      <c r="B25" s="33" t="s">
        <v>29</v>
      </c>
      <c r="C25" s="34">
        <v>1</v>
      </c>
      <c r="D25" s="35">
        <v>151.75</v>
      </c>
      <c r="E25" s="36">
        <v>151.75</v>
      </c>
      <c r="F25" s="35"/>
      <c r="G25" s="35">
        <v>152</v>
      </c>
      <c r="H25" s="35">
        <v>152</v>
      </c>
      <c r="I25" s="35"/>
      <c r="J25" s="35">
        <v>1698</v>
      </c>
      <c r="K25" s="36">
        <v>1698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s="19" customFormat="1" ht="48" x14ac:dyDescent="0.2">
      <c r="A26" s="32">
        <v>3</v>
      </c>
      <c r="B26" s="33" t="s">
        <v>30</v>
      </c>
      <c r="C26" s="34">
        <v>1</v>
      </c>
      <c r="D26" s="35">
        <v>39.619999999999997</v>
      </c>
      <c r="E26" s="36">
        <v>39.619999999999997</v>
      </c>
      <c r="F26" s="35"/>
      <c r="G26" s="35">
        <v>40</v>
      </c>
      <c r="H26" s="35">
        <v>40</v>
      </c>
      <c r="I26" s="35"/>
      <c r="J26" s="35">
        <v>443</v>
      </c>
      <c r="K26" s="36">
        <v>443</v>
      </c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s="19" customFormat="1" ht="48" x14ac:dyDescent="0.2">
      <c r="A27" s="32">
        <v>4</v>
      </c>
      <c r="B27" s="33" t="s">
        <v>31</v>
      </c>
      <c r="C27" s="34">
        <v>2</v>
      </c>
      <c r="D27" s="35">
        <v>24.82</v>
      </c>
      <c r="E27" s="36">
        <v>24.82</v>
      </c>
      <c r="F27" s="35"/>
      <c r="G27" s="35">
        <v>50</v>
      </c>
      <c r="H27" s="35">
        <v>50</v>
      </c>
      <c r="I27" s="35"/>
      <c r="J27" s="35">
        <v>555</v>
      </c>
      <c r="K27" s="36">
        <v>555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s="19" customFormat="1" ht="48" x14ac:dyDescent="0.2">
      <c r="A28" s="32">
        <v>5</v>
      </c>
      <c r="B28" s="33" t="s">
        <v>32</v>
      </c>
      <c r="C28" s="34">
        <v>1</v>
      </c>
      <c r="D28" s="35">
        <v>26.22</v>
      </c>
      <c r="E28" s="36">
        <v>26.22</v>
      </c>
      <c r="F28" s="35"/>
      <c r="G28" s="35">
        <v>26</v>
      </c>
      <c r="H28" s="35">
        <v>26</v>
      </c>
      <c r="I28" s="35"/>
      <c r="J28" s="35">
        <v>293</v>
      </c>
      <c r="K28" s="36">
        <v>293</v>
      </c>
      <c r="L28" s="36"/>
      <c r="M28" s="36"/>
      <c r="N28" s="36"/>
      <c r="O28" s="36"/>
      <c r="P28" s="36"/>
      <c r="Q28" s="36"/>
      <c r="R28" s="36"/>
      <c r="S28" s="36"/>
      <c r="T28" s="36"/>
      <c r="U28" s="36"/>
    </row>
    <row r="29" spans="1:21" s="19" customFormat="1" ht="72" x14ac:dyDescent="0.2">
      <c r="A29" s="32">
        <v>6</v>
      </c>
      <c r="B29" s="33" t="s">
        <v>33</v>
      </c>
      <c r="C29" s="34">
        <v>1</v>
      </c>
      <c r="D29" s="35">
        <v>16.149999999999999</v>
      </c>
      <c r="E29" s="36">
        <v>16.149999999999999</v>
      </c>
      <c r="F29" s="35"/>
      <c r="G29" s="35">
        <v>16</v>
      </c>
      <c r="H29" s="35">
        <v>16</v>
      </c>
      <c r="I29" s="35"/>
      <c r="J29" s="35">
        <v>181</v>
      </c>
      <c r="K29" s="36">
        <v>181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1" s="19" customFormat="1" ht="60" x14ac:dyDescent="0.2">
      <c r="A30" s="32">
        <v>7</v>
      </c>
      <c r="B30" s="33" t="s">
        <v>34</v>
      </c>
      <c r="C30" s="34" t="s">
        <v>35</v>
      </c>
      <c r="D30" s="35">
        <v>209.76</v>
      </c>
      <c r="E30" s="36">
        <v>209.76</v>
      </c>
      <c r="F30" s="35"/>
      <c r="G30" s="35">
        <v>8</v>
      </c>
      <c r="H30" s="35">
        <v>8</v>
      </c>
      <c r="I30" s="35"/>
      <c r="J30" s="35">
        <v>94</v>
      </c>
      <c r="K30" s="36">
        <v>94</v>
      </c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1" s="19" customFormat="1" ht="48" x14ac:dyDescent="0.2">
      <c r="A31" s="32">
        <v>8</v>
      </c>
      <c r="B31" s="33" t="s">
        <v>36</v>
      </c>
      <c r="C31" s="34">
        <v>1</v>
      </c>
      <c r="D31" s="35">
        <v>26.22</v>
      </c>
      <c r="E31" s="36">
        <v>26.22</v>
      </c>
      <c r="F31" s="35"/>
      <c r="G31" s="35">
        <v>26</v>
      </c>
      <c r="H31" s="35">
        <v>26</v>
      </c>
      <c r="I31" s="35"/>
      <c r="J31" s="35">
        <v>293</v>
      </c>
      <c r="K31" s="36">
        <v>293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 s="19" customFormat="1" ht="120" x14ac:dyDescent="0.2">
      <c r="A32" s="37">
        <v>9</v>
      </c>
      <c r="B32" s="38" t="s">
        <v>37</v>
      </c>
      <c r="C32" s="39">
        <v>1</v>
      </c>
      <c r="D32" s="40">
        <v>5.18</v>
      </c>
      <c r="E32" s="41">
        <v>5.18</v>
      </c>
      <c r="F32" s="40"/>
      <c r="G32" s="40">
        <v>5</v>
      </c>
      <c r="H32" s="40">
        <v>5</v>
      </c>
      <c r="I32" s="40"/>
      <c r="J32" s="40">
        <v>58</v>
      </c>
      <c r="K32" s="41">
        <v>58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</row>
    <row r="33" spans="1:21" s="19" customFormat="1" x14ac:dyDescent="0.2">
      <c r="A33" s="46" t="s">
        <v>38</v>
      </c>
      <c r="B33" s="47"/>
      <c r="C33" s="47"/>
      <c r="D33" s="47"/>
      <c r="E33" s="47"/>
      <c r="F33" s="47"/>
      <c r="G33" s="42">
        <v>406</v>
      </c>
      <c r="H33" s="42">
        <v>406</v>
      </c>
      <c r="I33" s="42"/>
      <c r="J33" s="42">
        <v>4548</v>
      </c>
      <c r="K33" s="42">
        <v>4548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s="19" customFormat="1" x14ac:dyDescent="0.2">
      <c r="A34" s="46" t="s">
        <v>39</v>
      </c>
      <c r="B34" s="47"/>
      <c r="C34" s="47"/>
      <c r="D34" s="47"/>
      <c r="E34" s="47"/>
      <c r="F34" s="4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1" s="19" customFormat="1" x14ac:dyDescent="0.2">
      <c r="A35" s="46" t="s">
        <v>40</v>
      </c>
      <c r="B35" s="47"/>
      <c r="C35" s="47"/>
      <c r="D35" s="47"/>
      <c r="E35" s="47"/>
      <c r="F35" s="47"/>
      <c r="G35" s="42">
        <v>406</v>
      </c>
      <c r="H35" s="42"/>
      <c r="I35" s="42"/>
      <c r="J35" s="42">
        <v>4548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s="19" customFormat="1" x14ac:dyDescent="0.2">
      <c r="A36" s="44" t="s">
        <v>41</v>
      </c>
      <c r="B36" s="45"/>
      <c r="C36" s="45"/>
      <c r="D36" s="45"/>
      <c r="E36" s="45"/>
      <c r="F36" s="45"/>
      <c r="G36" s="43">
        <v>264</v>
      </c>
      <c r="H36" s="43"/>
      <c r="I36" s="43"/>
      <c r="J36" s="43">
        <v>2513</v>
      </c>
      <c r="K36" s="43"/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1:21" s="19" customFormat="1" x14ac:dyDescent="0.2">
      <c r="A37" s="44" t="s">
        <v>42</v>
      </c>
      <c r="B37" s="45"/>
      <c r="C37" s="45"/>
      <c r="D37" s="45"/>
      <c r="E37" s="45"/>
      <c r="F37" s="45"/>
      <c r="G37" s="43">
        <v>162</v>
      </c>
      <c r="H37" s="43"/>
      <c r="I37" s="43"/>
      <c r="J37" s="43">
        <v>1455</v>
      </c>
      <c r="K37" s="43"/>
      <c r="L37" s="42"/>
      <c r="M37" s="42"/>
      <c r="N37" s="42"/>
      <c r="O37" s="42"/>
      <c r="P37" s="42"/>
      <c r="Q37" s="42"/>
      <c r="R37" s="42"/>
      <c r="S37" s="42"/>
      <c r="T37" s="42"/>
      <c r="U37" s="42"/>
    </row>
    <row r="38" spans="1:21" s="19" customFormat="1" x14ac:dyDescent="0.2">
      <c r="A38" s="44" t="s">
        <v>43</v>
      </c>
      <c r="B38" s="45"/>
      <c r="C38" s="45"/>
      <c r="D38" s="45"/>
      <c r="E38" s="45"/>
      <c r="F38" s="45"/>
      <c r="G38" s="43"/>
      <c r="H38" s="43"/>
      <c r="I38" s="43"/>
      <c r="J38" s="43"/>
      <c r="K38" s="43"/>
      <c r="L38" s="42"/>
      <c r="M38" s="42"/>
      <c r="N38" s="42"/>
      <c r="O38" s="42"/>
      <c r="P38" s="42"/>
      <c r="Q38" s="42"/>
      <c r="R38" s="42"/>
      <c r="S38" s="42"/>
      <c r="T38" s="42"/>
      <c r="U38" s="42"/>
    </row>
    <row r="39" spans="1:21" s="19" customFormat="1" x14ac:dyDescent="0.2">
      <c r="A39" s="46" t="s">
        <v>44</v>
      </c>
      <c r="B39" s="47"/>
      <c r="C39" s="47"/>
      <c r="D39" s="47"/>
      <c r="E39" s="47"/>
      <c r="F39" s="47"/>
      <c r="G39" s="42">
        <v>832</v>
      </c>
      <c r="H39" s="42"/>
      <c r="I39" s="42"/>
      <c r="J39" s="42">
        <v>8516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1:21" s="19" customFormat="1" x14ac:dyDescent="0.2">
      <c r="A40" s="46" t="s">
        <v>45</v>
      </c>
      <c r="B40" s="47"/>
      <c r="C40" s="47"/>
      <c r="D40" s="47"/>
      <c r="E40" s="47"/>
      <c r="F40" s="47"/>
      <c r="G40" s="42">
        <v>832</v>
      </c>
      <c r="H40" s="42"/>
      <c r="I40" s="42"/>
      <c r="J40" s="42">
        <v>8516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21" s="19" customFormat="1" x14ac:dyDescent="0.2">
      <c r="A41" s="44" t="s">
        <v>46</v>
      </c>
      <c r="B41" s="45"/>
      <c r="C41" s="45"/>
      <c r="D41" s="45"/>
      <c r="E41" s="45"/>
      <c r="F41" s="45"/>
      <c r="G41" s="43">
        <v>832</v>
      </c>
      <c r="H41" s="43"/>
      <c r="I41" s="43"/>
      <c r="J41" s="43">
        <v>8516</v>
      </c>
      <c r="K41" s="43"/>
      <c r="L41" s="42"/>
      <c r="M41" s="42"/>
      <c r="N41" s="42"/>
      <c r="O41" s="42"/>
      <c r="P41" s="42"/>
      <c r="Q41" s="42"/>
      <c r="R41" s="42"/>
      <c r="S41" s="42"/>
      <c r="T41" s="42"/>
      <c r="U41" s="42"/>
    </row>
    <row r="42" spans="1:21" s="19" customFormat="1" ht="12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s="19" customFormat="1" x14ac:dyDescent="0.2">
      <c r="A43" s="20"/>
      <c r="B43" s="24" t="s">
        <v>21</v>
      </c>
      <c r="C43" s="25"/>
      <c r="D43" s="26"/>
      <c r="E43" s="26"/>
      <c r="F43" s="25"/>
      <c r="G43" s="27">
        <f>IF(ISBLANK(X14),"",ROUND(Y14/X14,2)*100)</f>
        <v>65</v>
      </c>
      <c r="H43" s="2"/>
      <c r="I43" s="2"/>
      <c r="J43" s="27">
        <f>IF(ISBLANK(X15),"",ROUND(Y15/X15,2)*100)</f>
        <v>55.000000000000007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s="19" customFormat="1" x14ac:dyDescent="0.2">
      <c r="A44" s="20"/>
      <c r="B44" s="24" t="s">
        <v>22</v>
      </c>
      <c r="C44" s="25"/>
      <c r="D44" s="26"/>
      <c r="E44" s="26"/>
      <c r="F44" s="25"/>
      <c r="G44" s="15">
        <f>IF(ISBLANK(X14),"",ROUND(Z14/X14,2)*100)</f>
        <v>40</v>
      </c>
      <c r="H44" s="4"/>
      <c r="I44" s="4"/>
      <c r="J44" s="15">
        <f>IF(ISBLANK(X15),"",ROUND(Z15/X15,2)*100)</f>
        <v>32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s="19" customFormat="1" ht="12" x14ac:dyDescent="0.2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4" customFormat="1" ht="12" x14ac:dyDescent="0.2">
      <c r="A46" s="28" t="s">
        <v>26</v>
      </c>
    </row>
    <row r="47" spans="1:21" s="4" customFormat="1" ht="12" x14ac:dyDescent="0.2">
      <c r="A47" s="21"/>
    </row>
    <row r="48" spans="1:21" s="4" customFormat="1" ht="12" x14ac:dyDescent="0.2">
      <c r="A48" s="28"/>
    </row>
    <row r="49" spans="1:21" s="4" customFormat="1" ht="12" x14ac:dyDescent="0.2">
      <c r="A49" s="1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s="21" customForma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</sheetData>
  <mergeCells count="35">
    <mergeCell ref="G15:H15"/>
    <mergeCell ref="J15:K15"/>
    <mergeCell ref="J20:J21"/>
    <mergeCell ref="G19:I19"/>
    <mergeCell ref="G10:I10"/>
    <mergeCell ref="G14:H14"/>
    <mergeCell ref="J11:K11"/>
    <mergeCell ref="J14:K14"/>
    <mergeCell ref="G12:H12"/>
    <mergeCell ref="G13:H13"/>
    <mergeCell ref="J19:U19"/>
    <mergeCell ref="G20:G21"/>
    <mergeCell ref="J12:K12"/>
    <mergeCell ref="J13:K13"/>
    <mergeCell ref="G11:H11"/>
    <mergeCell ref="A19:A21"/>
    <mergeCell ref="B19:B21"/>
    <mergeCell ref="C19:C21"/>
    <mergeCell ref="D19:F19"/>
    <mergeCell ref="D20:D21"/>
    <mergeCell ref="A5:U5"/>
    <mergeCell ref="A6:U6"/>
    <mergeCell ref="A7:U7"/>
    <mergeCell ref="A8:U8"/>
    <mergeCell ref="J10:U10"/>
    <mergeCell ref="A23:U23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